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tt-my.sharepoint.com/personal/djs87_pitt_edu/Documents/STEL Shared Documents/Manuscripts/2025/HemoLens/Cell Device/Final Submission/Build Guide wiring guide and BOM/"/>
    </mc:Choice>
  </mc:AlternateContent>
  <xr:revisionPtr revIDLastSave="558" documentId="8_{A72F38A7-8CC7-CA4C-8C76-CB6C16B2FFED}" xr6:coauthVersionLast="47" xr6:coauthVersionMax="47" xr10:uidLastSave="{33A5AD4B-9D04-8E40-85D5-9A23BCAF0100}"/>
  <bookViews>
    <workbookView xWindow="33320" yWindow="6960" windowWidth="28560" windowHeight="17440" xr2:uid="{655DC58B-9781-7349-AA5C-9052B8914E65}"/>
  </bookViews>
  <sheets>
    <sheet name="Total" sheetId="1" r:id="rId1"/>
    <sheet name="Print Material " sheetId="2" r:id="rId2"/>
    <sheet name="Tubi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F55" i="1"/>
  <c r="G47" i="1"/>
  <c r="G46" i="1"/>
  <c r="F46" i="1"/>
  <c r="F47" i="1"/>
  <c r="F51" i="1"/>
  <c r="F19" i="1"/>
  <c r="F12" i="1"/>
  <c r="G51" i="1"/>
  <c r="G8" i="1"/>
  <c r="G44" i="1"/>
  <c r="F45" i="1"/>
  <c r="F44" i="1"/>
  <c r="C3" i="1"/>
  <c r="J4" i="2"/>
  <c r="J3" i="2"/>
  <c r="C2" i="1" s="1"/>
  <c r="G2" i="1" s="1"/>
  <c r="I4" i="2"/>
  <c r="I3" i="2"/>
  <c r="F53" i="1"/>
  <c r="G53" i="1" s="1"/>
  <c r="F54" i="1"/>
  <c r="G54" i="1" s="1"/>
  <c r="F48" i="1"/>
  <c r="F3" i="1"/>
  <c r="G3" i="1" s="1"/>
  <c r="F4" i="1"/>
  <c r="F5" i="1"/>
  <c r="F6" i="1"/>
  <c r="F7" i="1"/>
  <c r="G7" i="1" s="1"/>
  <c r="F8" i="1"/>
  <c r="F9" i="1"/>
  <c r="G9" i="1" s="1"/>
  <c r="F10" i="1"/>
  <c r="G10" i="1" s="1"/>
  <c r="F11" i="1"/>
  <c r="G11" i="1" s="1"/>
  <c r="F13" i="1"/>
  <c r="F14" i="1"/>
  <c r="F15" i="1"/>
  <c r="G15" i="1" s="1"/>
  <c r="F16" i="1"/>
  <c r="G16" i="1" s="1"/>
  <c r="F17" i="1"/>
  <c r="F18" i="1"/>
  <c r="F20" i="1"/>
  <c r="F21" i="1"/>
  <c r="F22" i="1"/>
  <c r="G22" i="1" s="1"/>
  <c r="F23" i="1"/>
  <c r="F24" i="1"/>
  <c r="G24" i="1" s="1"/>
  <c r="F25" i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F36" i="1"/>
  <c r="F37" i="1"/>
  <c r="F38" i="1"/>
  <c r="F39" i="1"/>
  <c r="F40" i="1"/>
  <c r="G40" i="1" s="1"/>
  <c r="F41" i="1"/>
  <c r="G41" i="1" s="1"/>
  <c r="F42" i="1"/>
  <c r="F43" i="1"/>
  <c r="G43" i="1" s="1"/>
  <c r="F49" i="1"/>
  <c r="F50" i="1"/>
  <c r="F52" i="1"/>
  <c r="F2" i="1"/>
  <c r="G19" i="1"/>
  <c r="G12" i="1"/>
  <c r="G13" i="1"/>
  <c r="G14" i="1"/>
  <c r="G17" i="1"/>
  <c r="G18" i="1"/>
  <c r="G20" i="1"/>
  <c r="G21" i="1"/>
  <c r="G23" i="1"/>
  <c r="G25" i="1"/>
  <c r="G35" i="1"/>
  <c r="G36" i="1"/>
  <c r="G37" i="1"/>
  <c r="G38" i="1"/>
  <c r="G39" i="1"/>
  <c r="G42" i="1"/>
  <c r="G45" i="1"/>
  <c r="G48" i="1"/>
  <c r="G49" i="1"/>
  <c r="G50" i="1"/>
  <c r="G52" i="1"/>
  <c r="G5" i="1"/>
  <c r="G4" i="1"/>
  <c r="G6" i="1"/>
</calcChain>
</file>

<file path=xl/sharedStrings.xml><?xml version="1.0" encoding="utf-8"?>
<sst xmlns="http://schemas.openxmlformats.org/spreadsheetml/2006/main" count="181" uniqueCount="129">
  <si>
    <t>Designator</t>
  </si>
  <si>
    <t>Component</t>
  </si>
  <si>
    <t>Number of Units</t>
  </si>
  <si>
    <t>Cost Per Unit [USD]</t>
  </si>
  <si>
    <t>Total Cost [USD]</t>
  </si>
  <si>
    <t>Source of Materials</t>
  </si>
  <si>
    <t xml:space="preserve">Prusament PLA Galaxy Black </t>
  </si>
  <si>
    <t>Prusa</t>
  </si>
  <si>
    <t>Prusament PETG Galaxy Black</t>
  </si>
  <si>
    <t>M6 x 1 mm, 60mm long, Fully Threaded Hex Cap</t>
  </si>
  <si>
    <t>91280A074</t>
  </si>
  <si>
    <t>McMaster</t>
  </si>
  <si>
    <t>Flanged, Oil-Embedded Sleeve Bearing for 6mm Shaft</t>
  </si>
  <si>
    <t>6659K672</t>
  </si>
  <si>
    <t xml:space="preserve">50 mm MGN9 Linear Rail </t>
  </si>
  <si>
    <t>B0D3T1MXKX</t>
  </si>
  <si>
    <t>Amazon</t>
  </si>
  <si>
    <t>150 mm MGN9 Linear Rail</t>
  </si>
  <si>
    <t>M6 Hex Socket Set Screw Collar</t>
  </si>
  <si>
    <t>6056N14</t>
  </si>
  <si>
    <t>M6 x 1 mm, Medium-Strength Steel Hex Nut</t>
  </si>
  <si>
    <t>90592A016</t>
  </si>
  <si>
    <t>M3 x 0.5 mm, Low-Strength Steel Hex Nut</t>
  </si>
  <si>
    <t>90591A250</t>
  </si>
  <si>
    <t>M3 x 0.5 mm, Medium-Strength Steel Thin Hex Nut</t>
  </si>
  <si>
    <t>90695A033</t>
  </si>
  <si>
    <t>M3 x 0.5 mm, 8mm long, Fully Threaded Socket Cap</t>
  </si>
  <si>
    <t>91290A113</t>
  </si>
  <si>
    <t>M3 x 0.5 mm, 6mm long, Fully Threaded Socket Cap</t>
  </si>
  <si>
    <t>91290A111</t>
  </si>
  <si>
    <t>M3 x 0.5 mm, 4mm long, Fully Threaded Socket Cap</t>
  </si>
  <si>
    <t>91290A109</t>
  </si>
  <si>
    <t>M8 x 1.25 mm, Medium-Strength Steel Hex Nut</t>
  </si>
  <si>
    <t>90591A161</t>
  </si>
  <si>
    <t>M8 Clamping Two-Piece Shaft Collar</t>
  </si>
  <si>
    <t>6063K14</t>
  </si>
  <si>
    <t>M8 x 1.25 mm, 130mm long, Fully Threaded Hex Cap</t>
  </si>
  <si>
    <t>91287A463</t>
  </si>
  <si>
    <t>Small Circular Neodymium Magnets</t>
  </si>
  <si>
    <t>B0CCXY6WBR</t>
  </si>
  <si>
    <t>100 mm MG9N Carriage and Rail</t>
  </si>
  <si>
    <t>B09SD9GXVP</t>
  </si>
  <si>
    <t>Nema 17 Stepper Motor</t>
  </si>
  <si>
    <t>B0CDRMHM82</t>
  </si>
  <si>
    <t>M3 Stainless Steel Ball Bearing</t>
  </si>
  <si>
    <t>4668K216</t>
  </si>
  <si>
    <t>Arducam USB Camera</t>
  </si>
  <si>
    <t>M2 x 0.4 mm, Medium-Strength Steel Hex Nut</t>
  </si>
  <si>
    <t>90591A265</t>
  </si>
  <si>
    <t>M2 x 0.4 mm, 8mm long, Fully Threaded Socket Cap</t>
  </si>
  <si>
    <t>91290A015</t>
  </si>
  <si>
    <t>M12 Lens</t>
  </si>
  <si>
    <t>B09W5KCNHK</t>
  </si>
  <si>
    <t>M6 Two-Piece Shaft Collar</t>
  </si>
  <si>
    <t>6063K13</t>
  </si>
  <si>
    <t>M6 x 1 mm, 90mm long, Fully Threaded Hex Cap</t>
  </si>
  <si>
    <t>91287A358</t>
  </si>
  <si>
    <t>90591A151</t>
  </si>
  <si>
    <t>75 x 25 mm Fischerbrand Glass Microscope Slide</t>
  </si>
  <si>
    <t>12-550-A3</t>
  </si>
  <si>
    <t>Fischer</t>
  </si>
  <si>
    <t>75 x 25 mm Rubber Gasket</t>
  </si>
  <si>
    <t>B0B5V95MRG</t>
  </si>
  <si>
    <t>M3 x 0.5 mm Heat-Set Inserts for Plastic</t>
  </si>
  <si>
    <t>94180A331</t>
  </si>
  <si>
    <t>M3 Stainless Steel Washer</t>
  </si>
  <si>
    <t>93475A210</t>
  </si>
  <si>
    <t xml:space="preserve">M6 x 1 mm 100mm long, Fully Threaded Hex Cap </t>
  </si>
  <si>
    <t>91287A361</t>
  </si>
  <si>
    <t>M6 x 1 mm Medium-Strength Steel Hex Nut</t>
  </si>
  <si>
    <t>Plastic Barbed Tube Fitting</t>
  </si>
  <si>
    <t>5117K85</t>
  </si>
  <si>
    <t>16 mm (Outer-Diameter Rubber) Grommet</t>
  </si>
  <si>
    <t>B09XVDTQ8F</t>
  </si>
  <si>
    <t>ELEGOO Mega</t>
  </si>
  <si>
    <t>B01H4ZDYCE</t>
  </si>
  <si>
    <t>YUNBO 12V 3A Power Supply</t>
  </si>
  <si>
    <t>B07K225RR3</t>
  </si>
  <si>
    <t>Wheatstone Amplifier Shield</t>
  </si>
  <si>
    <t>RBC-Onl-38</t>
  </si>
  <si>
    <t>RobotShop</t>
  </si>
  <si>
    <t>L298N Motor Driver Board</t>
  </si>
  <si>
    <t>B0CR6BX5QL</t>
  </si>
  <si>
    <t>Gikfun Mcro Peristaltic Pumps</t>
  </si>
  <si>
    <t xml:space="preserve">Stepper Motor Cable </t>
  </si>
  <si>
    <t>B0CMQN8L5R</t>
  </si>
  <si>
    <t>4 Pin Dupont Cable</t>
  </si>
  <si>
    <t>Flow-Through Pressure Sensor</t>
  </si>
  <si>
    <t xml:space="preserve"> 26PCDFG5G</t>
  </si>
  <si>
    <t>Plastic Submersible Cord Grip</t>
  </si>
  <si>
    <t>69915K11</t>
  </si>
  <si>
    <t>Quick and Secure Connect Terminal Block</t>
  </si>
  <si>
    <t>8841T11</t>
  </si>
  <si>
    <t>HiLetgo 1602 LCD Keypad Shield</t>
  </si>
  <si>
    <t>B00OGYXN8C</t>
  </si>
  <si>
    <t>1/16” ID Silicone Tubing</t>
  </si>
  <si>
    <t>B0915Z455G</t>
  </si>
  <si>
    <t>IVYX Scientific Digital Water Bath</t>
  </si>
  <si>
    <t>B07T81P5KN</t>
  </si>
  <si>
    <t>Total Cost</t>
  </si>
  <si>
    <t>Units/package</t>
  </si>
  <si>
    <t>Rectangular Neodymium Magnets</t>
  </si>
  <si>
    <t>3547313MTE</t>
  </si>
  <si>
    <t xml:space="preserve">BD syringe </t>
  </si>
  <si>
    <t>30-Gauge needle</t>
  </si>
  <si>
    <t>JG30-0.5HPX</t>
  </si>
  <si>
    <t>Fisher</t>
  </si>
  <si>
    <t xml:space="preserve">Jenson Global </t>
  </si>
  <si>
    <t>Name</t>
  </si>
  <si>
    <t>iPRS</t>
  </si>
  <si>
    <t>Weight Used (g)</t>
  </si>
  <si>
    <t>MM</t>
  </si>
  <si>
    <t>Enclouser lid</t>
  </si>
  <si>
    <t>enclosure base</t>
  </si>
  <si>
    <t>craddle</t>
  </si>
  <si>
    <t>bath insert</t>
  </si>
  <si>
    <t>RAMP</t>
  </si>
  <si>
    <t>Used (feet)</t>
  </si>
  <si>
    <t>TOPINCN Small Volume Aquarium Pump</t>
  </si>
  <si>
    <t>‎JT-180A-12</t>
  </si>
  <si>
    <t>B01IUVHB8E</t>
  </si>
  <si>
    <t>B0D1DGNQ1W</t>
  </si>
  <si>
    <t>B096M5DKY6 (B0332)</t>
  </si>
  <si>
    <t>34-Gauge needle</t>
  </si>
  <si>
    <t>JG34-0.25HPX</t>
  </si>
  <si>
    <t xml:space="preserve">Mouser </t>
  </si>
  <si>
    <t>Prusa Galaxy Black 1kg</t>
  </si>
  <si>
    <t>TMC2209 V1.3 Stepper Motor Driver</t>
  </si>
  <si>
    <t>B07ZQ3C1XW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</si>
</sst>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rgb="FF000000"/>
      <name val="Aptos"/>
    </font>
    <font>
      <sz val="12"/>
      <color rgb="FF000000"/>
      <name val="Aptos"/>
    </font>
    <font>
      <sz val="10.5"/>
      <color rgb="FF0F1111"/>
      <name val="Arial"/>
      <family val="2"/>
    </font>
    <font>
      <sz val="12"/>
      <color rgb="FF2B2B2B"/>
      <name val="Helvetica"/>
      <family val="2"/>
    </font>
    <font>
      <sz val="10.5"/>
      <color rgb="FF000000"/>
      <name val="Arial"/>
      <family val="2"/>
    </font>
    <font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21">
    <xf numFmtId="0" fontId="0" fillId="0" borderId="0" xfId="0"/>
    <xf numFmtId="44" fontId="0" fillId="0" borderId="0" xfId="1" applyFont="1"/>
    <xf numFmtId="44" fontId="0" fillId="0" borderId="0" xfId="0" applyNumberFormat="1"/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44" fontId="3" fillId="0" borderId="4" xfId="1" applyFont="1" applyBorder="1" applyAlignment="1">
      <alignment horizontal="center" vertical="center" wrapText="1"/>
    </xf>
    <xf numFmtId="44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44" fontId="0" fillId="0" borderId="0" xfId="1" applyFont="1" applyFill="1"/>
    <xf numFmtId="44" fontId="1" fillId="0" borderId="0" xfId="2" applyNumberFormat="1" applyFill="1"/>
    <xf numFmtId="0" fontId="2" fillId="0" borderId="5" xfId="0" applyFont="1" applyBorder="1" applyAlignment="1">
      <alignment horizontal="center" vertical="center" wrapText="1"/>
    </xf>
  </cellXfs>
  <cellStyles count="3">
    <cellStyle name="20% - Accent3" xfId="2" builtinId="38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0D650-2247-5C4A-99DD-0E0FAE9303FF}">
  <sheetPr>
    <pageSetUpPr fitToPage="1"/>
  </sheetPr>
  <dimension ref="A1:I73"/>
  <sheetViews>
    <sheetView tabSelected="1" topLeftCell="A37" zoomScaleNormal="100" workbookViewId="0">
      <selection activeCell="G40" sqref="G40"/>
    </sheetView>
  </sheetViews>
  <sheetFormatPr baseColWidth="10" defaultColWidth="11.1640625" defaultRowHeight="16" x14ac:dyDescent="0.2"/>
  <cols>
    <col min="1" max="2" width="20.83203125" customWidth="1"/>
    <col min="4" max="4" width="10.83203125" style="1"/>
    <col min="7" max="7" width="18.83203125" customWidth="1"/>
  </cols>
  <sheetData>
    <row r="1" spans="1:9" ht="35" thickBot="1" x14ac:dyDescent="0.25">
      <c r="A1" s="4" t="s">
        <v>0</v>
      </c>
      <c r="B1" s="5" t="s">
        <v>1</v>
      </c>
      <c r="C1" s="5" t="s">
        <v>2</v>
      </c>
      <c r="D1" s="5" t="s">
        <v>99</v>
      </c>
      <c r="E1" s="5" t="s">
        <v>100</v>
      </c>
      <c r="F1" s="5" t="s">
        <v>3</v>
      </c>
      <c r="G1" s="5" t="s">
        <v>4</v>
      </c>
      <c r="H1" s="5" t="s">
        <v>5</v>
      </c>
      <c r="I1" s="20"/>
    </row>
    <row r="2" spans="1:9" ht="35" thickBot="1" x14ac:dyDescent="0.25">
      <c r="A2" s="6" t="s">
        <v>6</v>
      </c>
      <c r="B2" s="7" t="s">
        <v>126</v>
      </c>
      <c r="C2" s="8">
        <f>'Print Material '!J3</f>
        <v>0.42763000000000001</v>
      </c>
      <c r="D2" s="9">
        <v>29.99</v>
      </c>
      <c r="E2" s="7">
        <v>1</v>
      </c>
      <c r="F2" s="9">
        <f>D2/E2</f>
        <v>29.99</v>
      </c>
      <c r="G2" s="10">
        <f>F2*C2</f>
        <v>12.8246237</v>
      </c>
      <c r="H2" s="7" t="s">
        <v>7</v>
      </c>
    </row>
    <row r="3" spans="1:9" ht="35" thickBot="1" x14ac:dyDescent="0.25">
      <c r="A3" s="6" t="s">
        <v>8</v>
      </c>
      <c r="B3" s="7" t="s">
        <v>126</v>
      </c>
      <c r="C3" s="8">
        <f>'Print Material '!J4</f>
        <v>3.8340000000000006E-2</v>
      </c>
      <c r="D3" s="9">
        <v>29.99</v>
      </c>
      <c r="E3" s="7">
        <v>1</v>
      </c>
      <c r="F3" s="9">
        <f t="shared" ref="F3:F52" si="0">D3/E3</f>
        <v>29.99</v>
      </c>
      <c r="G3" s="10">
        <f>F3*C3</f>
        <v>1.1498166000000001</v>
      </c>
      <c r="H3" s="7" t="s">
        <v>7</v>
      </c>
    </row>
    <row r="4" spans="1:9" ht="52" thickBot="1" x14ac:dyDescent="0.25">
      <c r="A4" s="6" t="s">
        <v>9</v>
      </c>
      <c r="B4" s="7" t="s">
        <v>10</v>
      </c>
      <c r="C4" s="7">
        <v>4</v>
      </c>
      <c r="D4" s="9">
        <v>9.7899999999999991</v>
      </c>
      <c r="E4" s="7">
        <v>50</v>
      </c>
      <c r="F4" s="9">
        <f t="shared" si="0"/>
        <v>0.19579999999999997</v>
      </c>
      <c r="G4" s="10">
        <f>F4*C4</f>
        <v>0.7831999999999999</v>
      </c>
      <c r="H4" s="7" t="s">
        <v>11</v>
      </c>
    </row>
    <row r="5" spans="1:9" ht="52" thickBot="1" x14ac:dyDescent="0.25">
      <c r="A5" s="6" t="s">
        <v>12</v>
      </c>
      <c r="B5" s="7" t="s">
        <v>13</v>
      </c>
      <c r="C5" s="7">
        <v>16</v>
      </c>
      <c r="D5" s="9">
        <v>3.05</v>
      </c>
      <c r="E5" s="7">
        <v>1</v>
      </c>
      <c r="F5" s="9">
        <f t="shared" si="0"/>
        <v>3.05</v>
      </c>
      <c r="G5" s="10">
        <f>F5*C5</f>
        <v>48.8</v>
      </c>
      <c r="H5" s="7" t="s">
        <v>11</v>
      </c>
    </row>
    <row r="6" spans="1:9" ht="35" thickBot="1" x14ac:dyDescent="0.25">
      <c r="A6" s="6" t="s">
        <v>14</v>
      </c>
      <c r="B6" s="11" t="s">
        <v>15</v>
      </c>
      <c r="C6" s="7">
        <v>5</v>
      </c>
      <c r="D6" s="9">
        <v>15.99</v>
      </c>
      <c r="E6" s="7">
        <v>1</v>
      </c>
      <c r="F6" s="9">
        <f t="shared" si="0"/>
        <v>15.99</v>
      </c>
      <c r="G6" s="10">
        <f t="shared" ref="G6:G52" si="1">F6*C6</f>
        <v>79.95</v>
      </c>
      <c r="H6" s="7" t="s">
        <v>16</v>
      </c>
    </row>
    <row r="7" spans="1:9" ht="35" thickBot="1" x14ac:dyDescent="0.25">
      <c r="A7" s="12" t="s">
        <v>17</v>
      </c>
      <c r="B7" s="11" t="s">
        <v>102</v>
      </c>
      <c r="C7" s="7">
        <v>2</v>
      </c>
      <c r="D7" s="9">
        <v>15.58</v>
      </c>
      <c r="E7" s="7">
        <v>1</v>
      </c>
      <c r="F7" s="9">
        <f t="shared" si="0"/>
        <v>15.58</v>
      </c>
      <c r="G7" s="10">
        <f>F7*C7</f>
        <v>31.16</v>
      </c>
      <c r="H7" s="7" t="s">
        <v>16</v>
      </c>
    </row>
    <row r="8" spans="1:9" ht="35" thickBot="1" x14ac:dyDescent="0.25">
      <c r="A8" s="6" t="s">
        <v>18</v>
      </c>
      <c r="B8" s="7" t="s">
        <v>19</v>
      </c>
      <c r="C8" s="7">
        <v>4</v>
      </c>
      <c r="D8" s="9">
        <v>2.08</v>
      </c>
      <c r="E8" s="7">
        <v>1</v>
      </c>
      <c r="F8" s="9">
        <f t="shared" si="0"/>
        <v>2.08</v>
      </c>
      <c r="G8" s="10">
        <f>F8*C8</f>
        <v>8.32</v>
      </c>
      <c r="H8" s="7" t="s">
        <v>11</v>
      </c>
    </row>
    <row r="9" spans="1:9" ht="35" thickBot="1" x14ac:dyDescent="0.25">
      <c r="A9" s="6" t="s">
        <v>20</v>
      </c>
      <c r="B9" s="7" t="s">
        <v>21</v>
      </c>
      <c r="C9" s="7">
        <v>6</v>
      </c>
      <c r="D9" s="9">
        <v>3.04</v>
      </c>
      <c r="E9" s="7">
        <v>100</v>
      </c>
      <c r="F9" s="9">
        <f t="shared" si="0"/>
        <v>3.04E-2</v>
      </c>
      <c r="G9" s="10">
        <f>F9*C9</f>
        <v>0.18240000000000001</v>
      </c>
      <c r="H9" s="7" t="s">
        <v>11</v>
      </c>
    </row>
    <row r="10" spans="1:9" ht="35" thickBot="1" x14ac:dyDescent="0.25">
      <c r="A10" s="6" t="s">
        <v>22</v>
      </c>
      <c r="B10" s="7" t="s">
        <v>23</v>
      </c>
      <c r="C10" s="7">
        <v>18</v>
      </c>
      <c r="D10" s="9">
        <v>2.81</v>
      </c>
      <c r="E10" s="7">
        <v>100</v>
      </c>
      <c r="F10" s="9">
        <f t="shared" si="0"/>
        <v>2.81E-2</v>
      </c>
      <c r="G10" s="10">
        <f t="shared" si="1"/>
        <v>0.50580000000000003</v>
      </c>
      <c r="H10" s="7" t="s">
        <v>11</v>
      </c>
    </row>
    <row r="11" spans="1:9" ht="52" thickBot="1" x14ac:dyDescent="0.25">
      <c r="A11" s="6" t="s">
        <v>24</v>
      </c>
      <c r="B11" s="7" t="s">
        <v>25</v>
      </c>
      <c r="C11" s="7">
        <v>2</v>
      </c>
      <c r="D11" s="9">
        <v>4.2300000000000004</v>
      </c>
      <c r="E11" s="7">
        <v>100</v>
      </c>
      <c r="F11" s="9">
        <f t="shared" si="0"/>
        <v>4.2300000000000004E-2</v>
      </c>
      <c r="G11" s="10">
        <f>F11*C11</f>
        <v>8.4600000000000009E-2</v>
      </c>
      <c r="H11" s="7" t="s">
        <v>11</v>
      </c>
    </row>
    <row r="12" spans="1:9" ht="52" thickBot="1" x14ac:dyDescent="0.25">
      <c r="A12" s="6" t="s">
        <v>26</v>
      </c>
      <c r="B12" s="7" t="s">
        <v>27</v>
      </c>
      <c r="C12" s="7">
        <v>12</v>
      </c>
      <c r="D12" s="9">
        <v>12.52</v>
      </c>
      <c r="E12" s="7">
        <v>100</v>
      </c>
      <c r="F12" s="9">
        <f t="shared" si="0"/>
        <v>0.12520000000000001</v>
      </c>
      <c r="G12" s="10">
        <f>F12*C12</f>
        <v>1.5024000000000002</v>
      </c>
      <c r="H12" s="7" t="s">
        <v>11</v>
      </c>
    </row>
    <row r="13" spans="1:9" ht="52" thickBot="1" x14ac:dyDescent="0.25">
      <c r="A13" s="6" t="s">
        <v>28</v>
      </c>
      <c r="B13" s="7" t="s">
        <v>29</v>
      </c>
      <c r="C13" s="7">
        <v>30</v>
      </c>
      <c r="D13" s="9">
        <v>11.32</v>
      </c>
      <c r="E13" s="7">
        <v>100</v>
      </c>
      <c r="F13" s="9">
        <f t="shared" si="0"/>
        <v>0.11320000000000001</v>
      </c>
      <c r="G13" s="10">
        <f t="shared" si="1"/>
        <v>3.3960000000000004</v>
      </c>
      <c r="H13" s="7" t="s">
        <v>11</v>
      </c>
    </row>
    <row r="14" spans="1:9" ht="52" thickBot="1" x14ac:dyDescent="0.25">
      <c r="A14" s="6" t="s">
        <v>30</v>
      </c>
      <c r="B14" s="7" t="s">
        <v>31</v>
      </c>
      <c r="C14" s="7">
        <v>36</v>
      </c>
      <c r="D14" s="9">
        <v>13.48</v>
      </c>
      <c r="E14" s="7">
        <v>100</v>
      </c>
      <c r="F14" s="9">
        <f t="shared" si="0"/>
        <v>0.1348</v>
      </c>
      <c r="G14" s="10">
        <f t="shared" si="1"/>
        <v>4.8528000000000002</v>
      </c>
      <c r="H14" s="7" t="s">
        <v>11</v>
      </c>
    </row>
    <row r="15" spans="1:9" ht="35" thickBot="1" x14ac:dyDescent="0.25">
      <c r="A15" s="6" t="s">
        <v>32</v>
      </c>
      <c r="B15" s="7" t="s">
        <v>33</v>
      </c>
      <c r="C15" s="7">
        <v>1</v>
      </c>
      <c r="D15" s="9">
        <v>6.91</v>
      </c>
      <c r="E15" s="7">
        <v>100</v>
      </c>
      <c r="F15" s="9">
        <f t="shared" si="0"/>
        <v>6.9099999999999995E-2</v>
      </c>
      <c r="G15" s="10">
        <f t="shared" si="1"/>
        <v>6.9099999999999995E-2</v>
      </c>
      <c r="H15" s="7" t="s">
        <v>11</v>
      </c>
    </row>
    <row r="16" spans="1:9" ht="35" thickBot="1" x14ac:dyDescent="0.25">
      <c r="A16" s="6" t="s">
        <v>34</v>
      </c>
      <c r="B16" s="7" t="s">
        <v>35</v>
      </c>
      <c r="C16" s="7">
        <v>1</v>
      </c>
      <c r="D16" s="9">
        <v>9.93</v>
      </c>
      <c r="E16" s="7">
        <v>2</v>
      </c>
      <c r="F16" s="9">
        <f t="shared" si="0"/>
        <v>4.9649999999999999</v>
      </c>
      <c r="G16" s="10">
        <f t="shared" si="1"/>
        <v>4.9649999999999999</v>
      </c>
      <c r="H16" s="7" t="s">
        <v>11</v>
      </c>
    </row>
    <row r="17" spans="1:8" ht="52" thickBot="1" x14ac:dyDescent="0.25">
      <c r="A17" s="6" t="s">
        <v>36</v>
      </c>
      <c r="B17" s="7" t="s">
        <v>37</v>
      </c>
      <c r="C17" s="7">
        <v>1</v>
      </c>
      <c r="D17" s="9">
        <v>3.5</v>
      </c>
      <c r="E17" s="7">
        <v>1</v>
      </c>
      <c r="F17" s="9">
        <f t="shared" si="0"/>
        <v>3.5</v>
      </c>
      <c r="G17" s="10">
        <f t="shared" si="1"/>
        <v>3.5</v>
      </c>
      <c r="H17" s="7" t="s">
        <v>11</v>
      </c>
    </row>
    <row r="18" spans="1:8" ht="35" thickBot="1" x14ac:dyDescent="0.25">
      <c r="A18" s="6" t="s">
        <v>38</v>
      </c>
      <c r="B18" s="7" t="s">
        <v>39</v>
      </c>
      <c r="C18" s="7">
        <v>56</v>
      </c>
      <c r="D18" s="9">
        <v>6.99</v>
      </c>
      <c r="E18" s="7">
        <v>240</v>
      </c>
      <c r="F18" s="9">
        <f t="shared" si="0"/>
        <v>2.9125000000000002E-2</v>
      </c>
      <c r="G18" s="10">
        <f t="shared" si="1"/>
        <v>1.631</v>
      </c>
      <c r="H18" s="7" t="s">
        <v>16</v>
      </c>
    </row>
    <row r="19" spans="1:8" ht="35" thickBot="1" x14ac:dyDescent="0.25">
      <c r="A19" s="6" t="s">
        <v>101</v>
      </c>
      <c r="B19" s="13" t="s">
        <v>121</v>
      </c>
      <c r="C19" s="7">
        <v>4</v>
      </c>
      <c r="D19" s="9">
        <v>8.99</v>
      </c>
      <c r="E19" s="7">
        <v>150</v>
      </c>
      <c r="F19" s="9">
        <f>D19/E19</f>
        <v>5.9933333333333332E-2</v>
      </c>
      <c r="G19" s="10">
        <f t="shared" si="1"/>
        <v>0.23973333333333333</v>
      </c>
      <c r="H19" s="7" t="s">
        <v>16</v>
      </c>
    </row>
    <row r="20" spans="1:8" ht="35" thickBot="1" x14ac:dyDescent="0.25">
      <c r="A20" s="6" t="s">
        <v>40</v>
      </c>
      <c r="B20" s="11" t="s">
        <v>41</v>
      </c>
      <c r="C20" s="7">
        <v>1</v>
      </c>
      <c r="D20" s="9">
        <v>16.89</v>
      </c>
      <c r="E20" s="7">
        <v>1</v>
      </c>
      <c r="F20" s="9">
        <f t="shared" si="0"/>
        <v>16.89</v>
      </c>
      <c r="G20" s="10">
        <f t="shared" si="1"/>
        <v>16.89</v>
      </c>
      <c r="H20" s="7" t="s">
        <v>16</v>
      </c>
    </row>
    <row r="21" spans="1:8" ht="35" thickBot="1" x14ac:dyDescent="0.25">
      <c r="A21" s="6" t="s">
        <v>42</v>
      </c>
      <c r="B21" s="13" t="s">
        <v>43</v>
      </c>
      <c r="C21" s="7">
        <v>1</v>
      </c>
      <c r="D21" s="9">
        <v>15.98</v>
      </c>
      <c r="E21" s="7">
        <v>1</v>
      </c>
      <c r="F21" s="9">
        <f t="shared" si="0"/>
        <v>15.98</v>
      </c>
      <c r="G21" s="10">
        <f t="shared" si="1"/>
        <v>15.98</v>
      </c>
      <c r="H21" s="7" t="s">
        <v>16</v>
      </c>
    </row>
    <row r="22" spans="1:8" ht="35" thickBot="1" x14ac:dyDescent="0.25">
      <c r="A22" s="6" t="s">
        <v>44</v>
      </c>
      <c r="B22" s="13" t="s">
        <v>45</v>
      </c>
      <c r="C22" s="7">
        <v>2</v>
      </c>
      <c r="D22" s="9">
        <v>26.2</v>
      </c>
      <c r="E22" s="7">
        <v>1</v>
      </c>
      <c r="F22" s="9">
        <f t="shared" si="0"/>
        <v>26.2</v>
      </c>
      <c r="G22" s="10">
        <f t="shared" si="1"/>
        <v>52.4</v>
      </c>
      <c r="H22" s="7" t="s">
        <v>11</v>
      </c>
    </row>
    <row r="23" spans="1:8" ht="18" thickBot="1" x14ac:dyDescent="0.25">
      <c r="A23" s="6" t="s">
        <v>46</v>
      </c>
      <c r="B23" s="13" t="s">
        <v>122</v>
      </c>
      <c r="C23" s="7">
        <v>1</v>
      </c>
      <c r="D23" s="9">
        <v>49.99</v>
      </c>
      <c r="E23" s="7">
        <v>1</v>
      </c>
      <c r="F23" s="9">
        <f t="shared" si="0"/>
        <v>49.99</v>
      </c>
      <c r="G23" s="10">
        <f t="shared" si="1"/>
        <v>49.99</v>
      </c>
      <c r="H23" s="7" t="s">
        <v>16</v>
      </c>
    </row>
    <row r="24" spans="1:8" ht="35" thickBot="1" x14ac:dyDescent="0.25">
      <c r="A24" s="6" t="s">
        <v>47</v>
      </c>
      <c r="B24" s="13" t="s">
        <v>48</v>
      </c>
      <c r="C24" s="7">
        <v>4</v>
      </c>
      <c r="D24" s="9">
        <v>2.2200000000000002</v>
      </c>
      <c r="E24" s="7">
        <v>100</v>
      </c>
      <c r="F24" s="9">
        <f t="shared" si="0"/>
        <v>2.2200000000000001E-2</v>
      </c>
      <c r="G24" s="10">
        <f t="shared" si="1"/>
        <v>8.8800000000000004E-2</v>
      </c>
      <c r="H24" s="7" t="s">
        <v>11</v>
      </c>
    </row>
    <row r="25" spans="1:8" ht="52" thickBot="1" x14ac:dyDescent="0.25">
      <c r="A25" s="6" t="s">
        <v>49</v>
      </c>
      <c r="B25" s="13" t="s">
        <v>50</v>
      </c>
      <c r="C25" s="7">
        <v>4</v>
      </c>
      <c r="D25" s="9">
        <v>18.760000000000002</v>
      </c>
      <c r="E25" s="7">
        <v>100</v>
      </c>
      <c r="F25" s="9">
        <f t="shared" si="0"/>
        <v>0.18760000000000002</v>
      </c>
      <c r="G25" s="10">
        <f t="shared" si="1"/>
        <v>0.75040000000000007</v>
      </c>
      <c r="H25" s="7" t="s">
        <v>11</v>
      </c>
    </row>
    <row r="26" spans="1:8" ht="18" thickBot="1" x14ac:dyDescent="0.25">
      <c r="A26" s="6" t="s">
        <v>51</v>
      </c>
      <c r="B26" s="13" t="s">
        <v>52</v>
      </c>
      <c r="C26" s="7">
        <v>1</v>
      </c>
      <c r="D26" s="9">
        <v>16</v>
      </c>
      <c r="E26" s="7">
        <v>1</v>
      </c>
      <c r="F26" s="9">
        <f t="shared" si="0"/>
        <v>16</v>
      </c>
      <c r="G26" s="10">
        <f t="shared" si="1"/>
        <v>16</v>
      </c>
      <c r="H26" s="7" t="s">
        <v>16</v>
      </c>
    </row>
    <row r="27" spans="1:8" ht="35" thickBot="1" x14ac:dyDescent="0.25">
      <c r="A27" s="6" t="s">
        <v>53</v>
      </c>
      <c r="B27" s="13" t="s">
        <v>54</v>
      </c>
      <c r="C27" s="7">
        <v>1</v>
      </c>
      <c r="D27" s="9">
        <v>9.4499999999999993</v>
      </c>
      <c r="E27" s="7">
        <v>2</v>
      </c>
      <c r="F27" s="9">
        <f t="shared" si="0"/>
        <v>4.7249999999999996</v>
      </c>
      <c r="G27" s="10">
        <f t="shared" si="1"/>
        <v>4.7249999999999996</v>
      </c>
      <c r="H27" s="7" t="s">
        <v>11</v>
      </c>
    </row>
    <row r="28" spans="1:8" ht="52" thickBot="1" x14ac:dyDescent="0.25">
      <c r="A28" s="6" t="s">
        <v>55</v>
      </c>
      <c r="B28" s="13" t="s">
        <v>56</v>
      </c>
      <c r="C28" s="7">
        <v>1</v>
      </c>
      <c r="D28" s="9">
        <v>13.57</v>
      </c>
      <c r="E28" s="7">
        <v>10</v>
      </c>
      <c r="F28" s="9">
        <f t="shared" si="0"/>
        <v>1.357</v>
      </c>
      <c r="G28" s="10">
        <f t="shared" si="1"/>
        <v>1.357</v>
      </c>
      <c r="H28" s="7" t="s">
        <v>11</v>
      </c>
    </row>
    <row r="29" spans="1:8" ht="35" thickBot="1" x14ac:dyDescent="0.25">
      <c r="A29" s="6" t="s">
        <v>20</v>
      </c>
      <c r="B29" s="13" t="s">
        <v>57</v>
      </c>
      <c r="C29" s="7">
        <v>1</v>
      </c>
      <c r="D29" s="9">
        <v>3.14</v>
      </c>
      <c r="E29" s="7">
        <v>100</v>
      </c>
      <c r="F29" s="9">
        <f t="shared" si="0"/>
        <v>3.1400000000000004E-2</v>
      </c>
      <c r="G29" s="10">
        <f t="shared" si="1"/>
        <v>3.1400000000000004E-2</v>
      </c>
      <c r="H29" s="7" t="s">
        <v>11</v>
      </c>
    </row>
    <row r="30" spans="1:8" ht="52" thickBot="1" x14ac:dyDescent="0.25">
      <c r="A30" s="6" t="s">
        <v>58</v>
      </c>
      <c r="B30" s="14" t="s">
        <v>59</v>
      </c>
      <c r="C30" s="7">
        <v>1</v>
      </c>
      <c r="D30" s="9">
        <v>85</v>
      </c>
      <c r="E30" s="7">
        <v>144</v>
      </c>
      <c r="F30" s="9">
        <f t="shared" si="0"/>
        <v>0.59027777777777779</v>
      </c>
      <c r="G30" s="10">
        <f t="shared" si="1"/>
        <v>0.59027777777777779</v>
      </c>
      <c r="H30" s="7" t="s">
        <v>60</v>
      </c>
    </row>
    <row r="31" spans="1:8" ht="35" thickBot="1" x14ac:dyDescent="0.25">
      <c r="A31" s="6" t="s">
        <v>61</v>
      </c>
      <c r="B31" s="13" t="s">
        <v>62</v>
      </c>
      <c r="C31" s="7">
        <v>0.03</v>
      </c>
      <c r="D31" s="9">
        <v>9.99</v>
      </c>
      <c r="E31" s="7">
        <v>1</v>
      </c>
      <c r="F31" s="9">
        <f t="shared" si="0"/>
        <v>9.99</v>
      </c>
      <c r="G31" s="10">
        <f t="shared" si="1"/>
        <v>0.29970000000000002</v>
      </c>
      <c r="H31" s="7" t="s">
        <v>16</v>
      </c>
    </row>
    <row r="32" spans="1:8" ht="35" thickBot="1" x14ac:dyDescent="0.25">
      <c r="A32" s="6" t="s">
        <v>63</v>
      </c>
      <c r="B32" s="13" t="s">
        <v>64</v>
      </c>
      <c r="C32" s="7">
        <v>8</v>
      </c>
      <c r="D32" s="9">
        <v>20.440000000000001</v>
      </c>
      <c r="E32" s="7">
        <v>100</v>
      </c>
      <c r="F32" s="9">
        <f t="shared" si="0"/>
        <v>0.20440000000000003</v>
      </c>
      <c r="G32" s="10">
        <f t="shared" si="1"/>
        <v>1.6352000000000002</v>
      </c>
      <c r="H32" s="7" t="s">
        <v>11</v>
      </c>
    </row>
    <row r="33" spans="1:8" ht="35" thickBot="1" x14ac:dyDescent="0.25">
      <c r="A33" s="6" t="s">
        <v>65</v>
      </c>
      <c r="B33" s="13" t="s">
        <v>66</v>
      </c>
      <c r="C33" s="7">
        <v>1</v>
      </c>
      <c r="D33" s="9">
        <v>2.19</v>
      </c>
      <c r="E33" s="7">
        <v>100</v>
      </c>
      <c r="F33" s="9">
        <f t="shared" si="0"/>
        <v>2.1899999999999999E-2</v>
      </c>
      <c r="G33" s="10">
        <f t="shared" si="1"/>
        <v>2.1899999999999999E-2</v>
      </c>
      <c r="H33" s="7" t="s">
        <v>11</v>
      </c>
    </row>
    <row r="34" spans="1:8" ht="52" thickBot="1" x14ac:dyDescent="0.25">
      <c r="A34" s="6" t="s">
        <v>67</v>
      </c>
      <c r="B34" s="13" t="s">
        <v>68</v>
      </c>
      <c r="C34" s="7">
        <v>2</v>
      </c>
      <c r="D34" s="9">
        <v>14.31</v>
      </c>
      <c r="E34" s="7">
        <v>10</v>
      </c>
      <c r="F34" s="9">
        <f t="shared" si="0"/>
        <v>1.431</v>
      </c>
      <c r="G34" s="10">
        <f t="shared" si="1"/>
        <v>2.8620000000000001</v>
      </c>
      <c r="H34" s="7" t="s">
        <v>11</v>
      </c>
    </row>
    <row r="35" spans="1:8" ht="35" thickBot="1" x14ac:dyDescent="0.25">
      <c r="A35" s="6" t="s">
        <v>69</v>
      </c>
      <c r="B35" s="13" t="s">
        <v>57</v>
      </c>
      <c r="C35" s="7">
        <v>2</v>
      </c>
      <c r="D35" s="9">
        <v>3.14</v>
      </c>
      <c r="E35" s="7">
        <v>100</v>
      </c>
      <c r="F35" s="9">
        <f t="shared" si="0"/>
        <v>3.1400000000000004E-2</v>
      </c>
      <c r="G35" s="10">
        <f t="shared" si="1"/>
        <v>6.2800000000000009E-2</v>
      </c>
      <c r="H35" s="7" t="s">
        <v>11</v>
      </c>
    </row>
    <row r="36" spans="1:8" ht="35" thickBot="1" x14ac:dyDescent="0.25">
      <c r="A36" s="6" t="s">
        <v>70</v>
      </c>
      <c r="B36" s="13" t="s">
        <v>71</v>
      </c>
      <c r="C36" s="7">
        <v>2</v>
      </c>
      <c r="D36" s="9">
        <v>14.69</v>
      </c>
      <c r="E36" s="7">
        <v>10</v>
      </c>
      <c r="F36" s="9">
        <f t="shared" si="0"/>
        <v>1.4689999999999999</v>
      </c>
      <c r="G36" s="10">
        <f t="shared" si="1"/>
        <v>2.9379999999999997</v>
      </c>
      <c r="H36" s="7" t="s">
        <v>11</v>
      </c>
    </row>
    <row r="37" spans="1:8" ht="52" thickBot="1" x14ac:dyDescent="0.25">
      <c r="A37" s="6" t="s">
        <v>72</v>
      </c>
      <c r="B37" s="13" t="s">
        <v>73</v>
      </c>
      <c r="C37" s="7">
        <v>4</v>
      </c>
      <c r="D37" s="9">
        <v>8.59</v>
      </c>
      <c r="E37" s="7">
        <v>125</v>
      </c>
      <c r="F37" s="9">
        <f t="shared" si="0"/>
        <v>6.8720000000000003E-2</v>
      </c>
      <c r="G37" s="10">
        <f t="shared" si="1"/>
        <v>0.27488000000000001</v>
      </c>
      <c r="H37" s="7" t="s">
        <v>16</v>
      </c>
    </row>
    <row r="38" spans="1:8" ht="18" thickBot="1" x14ac:dyDescent="0.25">
      <c r="A38" s="6" t="s">
        <v>74</v>
      </c>
      <c r="B38" s="13" t="s">
        <v>75</v>
      </c>
      <c r="C38" s="7">
        <v>1</v>
      </c>
      <c r="D38" s="9">
        <v>22.99</v>
      </c>
      <c r="E38" s="7">
        <v>1</v>
      </c>
      <c r="F38" s="9">
        <f t="shared" si="0"/>
        <v>22.99</v>
      </c>
      <c r="G38" s="10">
        <f t="shared" si="1"/>
        <v>22.99</v>
      </c>
      <c r="H38" s="7" t="s">
        <v>16</v>
      </c>
    </row>
    <row r="39" spans="1:8" ht="35" thickBot="1" x14ac:dyDescent="0.25">
      <c r="A39" s="6" t="s">
        <v>76</v>
      </c>
      <c r="B39" s="13" t="s">
        <v>77</v>
      </c>
      <c r="C39" s="7">
        <v>1</v>
      </c>
      <c r="D39" s="9">
        <v>12.99</v>
      </c>
      <c r="E39" s="7">
        <v>1</v>
      </c>
      <c r="F39" s="9">
        <f t="shared" si="0"/>
        <v>12.99</v>
      </c>
      <c r="G39" s="10">
        <f t="shared" si="1"/>
        <v>12.99</v>
      </c>
      <c r="H39" s="7" t="s">
        <v>16</v>
      </c>
    </row>
    <row r="40" spans="1:8" ht="35" thickBot="1" x14ac:dyDescent="0.25">
      <c r="A40" s="12" t="s">
        <v>127</v>
      </c>
      <c r="B40" s="13" t="s">
        <v>128</v>
      </c>
      <c r="C40" s="7">
        <v>1</v>
      </c>
      <c r="D40" s="9">
        <v>26.99</v>
      </c>
      <c r="E40" s="7">
        <v>4</v>
      </c>
      <c r="F40" s="9">
        <f t="shared" si="0"/>
        <v>6.7474999999999996</v>
      </c>
      <c r="G40" s="10">
        <f t="shared" si="1"/>
        <v>6.7474999999999996</v>
      </c>
      <c r="H40" s="7" t="s">
        <v>16</v>
      </c>
    </row>
    <row r="41" spans="1:8" ht="35" thickBot="1" x14ac:dyDescent="0.25">
      <c r="A41" s="12" t="s">
        <v>78</v>
      </c>
      <c r="B41" s="13" t="s">
        <v>79</v>
      </c>
      <c r="C41" s="7">
        <v>1</v>
      </c>
      <c r="D41" s="9">
        <v>50.06</v>
      </c>
      <c r="E41" s="7">
        <v>1</v>
      </c>
      <c r="F41" s="9">
        <f t="shared" si="0"/>
        <v>50.06</v>
      </c>
      <c r="G41" s="10">
        <f t="shared" si="1"/>
        <v>50.06</v>
      </c>
      <c r="H41" s="7" t="s">
        <v>80</v>
      </c>
    </row>
    <row r="42" spans="1:8" ht="35" thickBot="1" x14ac:dyDescent="0.25">
      <c r="A42" s="6" t="s">
        <v>81</v>
      </c>
      <c r="B42" s="13" t="s">
        <v>82</v>
      </c>
      <c r="C42" s="7">
        <v>1</v>
      </c>
      <c r="D42" s="9">
        <v>6.99</v>
      </c>
      <c r="E42" s="7">
        <v>2</v>
      </c>
      <c r="F42" s="9">
        <f t="shared" si="0"/>
        <v>3.4950000000000001</v>
      </c>
      <c r="G42" s="10">
        <f t="shared" si="1"/>
        <v>3.4950000000000001</v>
      </c>
      <c r="H42" s="7" t="s">
        <v>16</v>
      </c>
    </row>
    <row r="43" spans="1:8" ht="52" thickBot="1" x14ac:dyDescent="0.25">
      <c r="A43" s="6" t="s">
        <v>118</v>
      </c>
      <c r="B43" s="13" t="s">
        <v>119</v>
      </c>
      <c r="C43" s="7">
        <v>1</v>
      </c>
      <c r="D43" s="9">
        <v>14.11</v>
      </c>
      <c r="E43" s="7">
        <v>1</v>
      </c>
      <c r="F43" s="9">
        <f t="shared" si="0"/>
        <v>14.11</v>
      </c>
      <c r="G43" s="10">
        <f t="shared" si="1"/>
        <v>14.11</v>
      </c>
      <c r="H43" s="7" t="s">
        <v>16</v>
      </c>
    </row>
    <row r="44" spans="1:8" ht="35" thickBot="1" x14ac:dyDescent="0.25">
      <c r="A44" s="6" t="s">
        <v>83</v>
      </c>
      <c r="B44" s="13" t="s">
        <v>120</v>
      </c>
      <c r="C44" s="7">
        <v>1</v>
      </c>
      <c r="D44" s="9">
        <v>19.98</v>
      </c>
      <c r="E44" s="7">
        <v>2</v>
      </c>
      <c r="F44" s="9">
        <f>D44/E44</f>
        <v>9.99</v>
      </c>
      <c r="G44" s="10">
        <f>D44</f>
        <v>19.98</v>
      </c>
      <c r="H44" s="7" t="s">
        <v>16</v>
      </c>
    </row>
    <row r="45" spans="1:8" ht="18" thickBot="1" x14ac:dyDescent="0.25">
      <c r="A45" s="6" t="s">
        <v>84</v>
      </c>
      <c r="B45" s="13" t="s">
        <v>85</v>
      </c>
      <c r="C45" s="7">
        <v>1</v>
      </c>
      <c r="D45" s="9">
        <v>8.99</v>
      </c>
      <c r="E45" s="7">
        <v>4</v>
      </c>
      <c r="F45" s="9">
        <f>D45/E45</f>
        <v>2.2475000000000001</v>
      </c>
      <c r="G45" s="10">
        <f t="shared" si="1"/>
        <v>2.2475000000000001</v>
      </c>
      <c r="H45" s="7" t="s">
        <v>16</v>
      </c>
    </row>
    <row r="46" spans="1:8" ht="18" thickBot="1" x14ac:dyDescent="0.25">
      <c r="A46" s="6" t="s">
        <v>86</v>
      </c>
      <c r="B46" s="13">
        <v>8541684769</v>
      </c>
      <c r="C46" s="7">
        <v>1</v>
      </c>
      <c r="D46" s="9">
        <v>7.99</v>
      </c>
      <c r="E46" s="7">
        <v>10</v>
      </c>
      <c r="F46" s="9">
        <f>D46/E46</f>
        <v>0.79900000000000004</v>
      </c>
      <c r="G46" s="10">
        <f>F46*C46</f>
        <v>0.79900000000000004</v>
      </c>
      <c r="H46" s="7" t="s">
        <v>16</v>
      </c>
    </row>
    <row r="47" spans="1:8" ht="35" thickBot="1" x14ac:dyDescent="0.25">
      <c r="A47" s="6" t="s">
        <v>87</v>
      </c>
      <c r="B47" s="13" t="s">
        <v>88</v>
      </c>
      <c r="C47" s="7">
        <v>2</v>
      </c>
      <c r="D47" s="9">
        <v>88.67</v>
      </c>
      <c r="E47" s="7">
        <v>1</v>
      </c>
      <c r="F47" s="9">
        <f>D47/E47</f>
        <v>88.67</v>
      </c>
      <c r="G47" s="10">
        <f>F47*C47</f>
        <v>177.34</v>
      </c>
      <c r="H47" s="7" t="s">
        <v>125</v>
      </c>
    </row>
    <row r="48" spans="1:8" ht="35" thickBot="1" x14ac:dyDescent="0.25">
      <c r="A48" s="6" t="s">
        <v>89</v>
      </c>
      <c r="B48" s="13" t="s">
        <v>90</v>
      </c>
      <c r="C48" s="7">
        <v>1</v>
      </c>
      <c r="D48" s="9">
        <v>3.85</v>
      </c>
      <c r="E48" s="7">
        <v>1</v>
      </c>
      <c r="F48" s="9">
        <f>D48/E48</f>
        <v>3.85</v>
      </c>
      <c r="G48" s="10">
        <f t="shared" si="1"/>
        <v>3.85</v>
      </c>
      <c r="H48" s="7" t="s">
        <v>11</v>
      </c>
    </row>
    <row r="49" spans="1:8" ht="52" thickBot="1" x14ac:dyDescent="0.25">
      <c r="A49" s="6" t="s">
        <v>91</v>
      </c>
      <c r="B49" s="13" t="s">
        <v>92</v>
      </c>
      <c r="C49" s="7">
        <v>1</v>
      </c>
      <c r="D49" s="9">
        <v>1.87</v>
      </c>
      <c r="E49" s="7">
        <v>1</v>
      </c>
      <c r="F49" s="9">
        <f t="shared" si="0"/>
        <v>1.87</v>
      </c>
      <c r="G49" s="10">
        <f t="shared" si="1"/>
        <v>1.87</v>
      </c>
      <c r="H49" s="7" t="s">
        <v>11</v>
      </c>
    </row>
    <row r="50" spans="1:8" ht="35" thickBot="1" x14ac:dyDescent="0.25">
      <c r="A50" s="6" t="s">
        <v>93</v>
      </c>
      <c r="B50" s="13" t="s">
        <v>94</v>
      </c>
      <c r="C50" s="7">
        <v>1</v>
      </c>
      <c r="D50" s="9">
        <v>7.99</v>
      </c>
      <c r="E50" s="7">
        <v>1</v>
      </c>
      <c r="F50" s="9">
        <f t="shared" si="0"/>
        <v>7.99</v>
      </c>
      <c r="G50" s="10">
        <f t="shared" si="1"/>
        <v>7.99</v>
      </c>
      <c r="H50" s="7" t="s">
        <v>16</v>
      </c>
    </row>
    <row r="51" spans="1:8" ht="35" thickBot="1" x14ac:dyDescent="0.25">
      <c r="A51" s="6" t="s">
        <v>95</v>
      </c>
      <c r="B51" s="13" t="s">
        <v>96</v>
      </c>
      <c r="C51" s="7">
        <v>2.5000000000000001E-2</v>
      </c>
      <c r="D51" s="9">
        <v>7.99</v>
      </c>
      <c r="E51" s="7">
        <v>1</v>
      </c>
      <c r="F51" s="9">
        <f>D51/E51</f>
        <v>7.99</v>
      </c>
      <c r="G51" s="10">
        <f>F51*C51</f>
        <v>0.19975000000000001</v>
      </c>
      <c r="H51" s="7" t="s">
        <v>16</v>
      </c>
    </row>
    <row r="52" spans="1:8" ht="35" thickBot="1" x14ac:dyDescent="0.25">
      <c r="A52" s="6" t="s">
        <v>97</v>
      </c>
      <c r="B52" s="15" t="s">
        <v>98</v>
      </c>
      <c r="C52" s="7">
        <v>1</v>
      </c>
      <c r="D52" s="9">
        <v>49.99</v>
      </c>
      <c r="E52" s="7">
        <v>1</v>
      </c>
      <c r="F52" s="9">
        <f t="shared" si="0"/>
        <v>49.99</v>
      </c>
      <c r="G52" s="10">
        <f t="shared" si="1"/>
        <v>49.99</v>
      </c>
      <c r="H52" s="7" t="s">
        <v>16</v>
      </c>
    </row>
    <row r="53" spans="1:8" ht="18" thickBot="1" x14ac:dyDescent="0.25">
      <c r="A53" s="6" t="s">
        <v>103</v>
      </c>
      <c r="B53" s="16">
        <v>309657</v>
      </c>
      <c r="C53" s="7">
        <v>1</v>
      </c>
      <c r="D53" s="9">
        <v>38.75</v>
      </c>
      <c r="E53" s="7">
        <v>200</v>
      </c>
      <c r="F53" s="9">
        <f t="shared" ref="F53:F54" si="2">D53/E53</f>
        <v>0.19375000000000001</v>
      </c>
      <c r="G53" s="10">
        <f t="shared" ref="G53:G54" si="3">F53*C53</f>
        <v>0.19375000000000001</v>
      </c>
      <c r="H53" s="7" t="s">
        <v>106</v>
      </c>
    </row>
    <row r="54" spans="1:8" ht="35" thickBot="1" x14ac:dyDescent="0.25">
      <c r="A54" s="6" t="s">
        <v>104</v>
      </c>
      <c r="B54" s="15" t="s">
        <v>105</v>
      </c>
      <c r="C54" s="7">
        <v>2</v>
      </c>
      <c r="D54" s="9">
        <v>28.99</v>
      </c>
      <c r="E54" s="7">
        <v>50</v>
      </c>
      <c r="F54" s="9">
        <f t="shared" si="2"/>
        <v>0.57979999999999998</v>
      </c>
      <c r="G54" s="10">
        <f t="shared" si="3"/>
        <v>1.1596</v>
      </c>
      <c r="H54" s="7" t="s">
        <v>107</v>
      </c>
    </row>
    <row r="55" spans="1:8" ht="35" thickBot="1" x14ac:dyDescent="0.25">
      <c r="A55" s="6" t="s">
        <v>123</v>
      </c>
      <c r="B55" s="15" t="s">
        <v>124</v>
      </c>
      <c r="C55" s="7">
        <v>2</v>
      </c>
      <c r="D55" s="9">
        <v>47.49</v>
      </c>
      <c r="E55" s="7">
        <v>50</v>
      </c>
      <c r="F55" s="9">
        <f>D55/E55</f>
        <v>0.94980000000000009</v>
      </c>
      <c r="G55" s="10">
        <f>F55*C55</f>
        <v>1.8996000000000002</v>
      </c>
      <c r="H55" s="7" t="s">
        <v>107</v>
      </c>
    </row>
    <row r="56" spans="1:8" x14ac:dyDescent="0.2">
      <c r="G56" s="2"/>
    </row>
    <row r="57" spans="1:8" x14ac:dyDescent="0.2">
      <c r="A57" s="17"/>
      <c r="D57" s="18"/>
    </row>
    <row r="58" spans="1:8" x14ac:dyDescent="0.2">
      <c r="A58" s="2"/>
      <c r="B58" s="2"/>
      <c r="C58" s="2"/>
      <c r="D58" s="18"/>
    </row>
    <row r="59" spans="1:8" x14ac:dyDescent="0.2">
      <c r="A59" s="2"/>
      <c r="B59" s="2"/>
      <c r="C59" s="2"/>
      <c r="D59" s="18"/>
    </row>
    <row r="60" spans="1:8" x14ac:dyDescent="0.2">
      <c r="A60" s="19"/>
      <c r="B60" s="2"/>
      <c r="C60" s="2"/>
      <c r="D60" s="18"/>
    </row>
    <row r="61" spans="1:8" x14ac:dyDescent="0.2">
      <c r="B61" s="2"/>
      <c r="C61" s="2"/>
      <c r="D61" s="18"/>
    </row>
    <row r="62" spans="1:8" x14ac:dyDescent="0.2">
      <c r="B62" s="2"/>
      <c r="C62" s="2"/>
      <c r="D62" s="18"/>
    </row>
    <row r="63" spans="1:8" x14ac:dyDescent="0.2">
      <c r="B63" s="2"/>
      <c r="C63" s="2"/>
      <c r="D63" s="18"/>
    </row>
    <row r="64" spans="1:8" x14ac:dyDescent="0.2">
      <c r="B64" s="2"/>
      <c r="C64" s="2"/>
      <c r="D64" s="18"/>
    </row>
    <row r="65" spans="2:4" x14ac:dyDescent="0.2">
      <c r="B65" s="2"/>
      <c r="C65" s="2"/>
      <c r="D65" s="18"/>
    </row>
    <row r="66" spans="2:4" x14ac:dyDescent="0.2">
      <c r="B66" s="2"/>
      <c r="C66" s="2"/>
      <c r="D66" s="18"/>
    </row>
    <row r="67" spans="2:4" x14ac:dyDescent="0.2">
      <c r="B67" s="2"/>
      <c r="C67" s="2"/>
      <c r="D67" s="18"/>
    </row>
    <row r="68" spans="2:4" x14ac:dyDescent="0.2">
      <c r="B68" s="2"/>
      <c r="C68" s="2"/>
      <c r="D68" s="18"/>
    </row>
    <row r="69" spans="2:4" x14ac:dyDescent="0.2">
      <c r="B69" s="19"/>
      <c r="C69" s="2"/>
      <c r="D69" s="18"/>
    </row>
    <row r="70" spans="2:4" x14ac:dyDescent="0.2">
      <c r="C70" s="19"/>
      <c r="D70" s="19"/>
    </row>
    <row r="71" spans="2:4" x14ac:dyDescent="0.2">
      <c r="D71" s="18"/>
    </row>
    <row r="72" spans="2:4" x14ac:dyDescent="0.2">
      <c r="D72" s="18"/>
    </row>
    <row r="73" spans="2:4" x14ac:dyDescent="0.2">
      <c r="C73" s="2"/>
    </row>
  </sheetData>
  <pageMargins left="0.25" right="0.25" top="0.75" bottom="0.75" header="0.3" footer="0.3"/>
  <pageSetup paperSize="32767" fitToHeight="2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976E7-A345-476C-A2F5-0F95FE61C8DD}">
  <dimension ref="A1:J4"/>
  <sheetViews>
    <sheetView workbookViewId="0"/>
  </sheetViews>
  <sheetFormatPr baseColWidth="10" defaultColWidth="11" defaultRowHeight="16" x14ac:dyDescent="0.2"/>
  <cols>
    <col min="1" max="1" width="24.1640625" customWidth="1"/>
  </cols>
  <sheetData>
    <row r="1" spans="1:10" x14ac:dyDescent="0.2">
      <c r="B1" t="s">
        <v>110</v>
      </c>
    </row>
    <row r="2" spans="1:10" x14ac:dyDescent="0.2">
      <c r="A2" t="s">
        <v>108</v>
      </c>
      <c r="B2" t="s">
        <v>109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</row>
    <row r="3" spans="1:10" ht="34" x14ac:dyDescent="0.2">
      <c r="A3" s="3" t="s">
        <v>6</v>
      </c>
      <c r="B3">
        <v>40.950000000000003</v>
      </c>
      <c r="C3">
        <v>34.020000000000003</v>
      </c>
      <c r="D3">
        <v>38.840000000000003</v>
      </c>
      <c r="E3">
        <v>120.7</v>
      </c>
      <c r="F3">
        <v>168.85</v>
      </c>
      <c r="H3">
        <v>24.27</v>
      </c>
      <c r="I3">
        <f>SUM(B3:H3)</f>
        <v>427.63</v>
      </c>
      <c r="J3">
        <f>I3/1000</f>
        <v>0.42763000000000001</v>
      </c>
    </row>
    <row r="4" spans="1:10" ht="34" x14ac:dyDescent="0.2">
      <c r="A4" s="3" t="s">
        <v>8</v>
      </c>
      <c r="G4">
        <v>38.340000000000003</v>
      </c>
      <c r="I4">
        <f>SUM(B4:H4)</f>
        <v>38.340000000000003</v>
      </c>
      <c r="J4">
        <f>I4/1000</f>
        <v>3.8340000000000006E-2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2E1EC-5813-495F-92EE-97208B0AFB30}">
  <dimension ref="A1:B2"/>
  <sheetViews>
    <sheetView workbookViewId="0"/>
  </sheetViews>
  <sheetFormatPr baseColWidth="10" defaultColWidth="11" defaultRowHeight="16" x14ac:dyDescent="0.2"/>
  <cols>
    <col min="1" max="1" width="25.1640625" customWidth="1"/>
  </cols>
  <sheetData>
    <row r="1" spans="1:2" x14ac:dyDescent="0.2">
      <c r="B1" t="s">
        <v>117</v>
      </c>
    </row>
    <row r="2" spans="1:2" ht="17" x14ac:dyDescent="0.2">
      <c r="A2" s="3" t="s">
        <v>95</v>
      </c>
      <c r="B2">
        <v>2.5000000000000001E-2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Print Material </vt:lpstr>
      <vt:lpstr>Tubing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Pereira Tavares, Antonio J</dc:creator>
  <cp:lastModifiedBy>Pereira Tavares, Antonio J</cp:lastModifiedBy>
  <cp:lastPrinted>2025-03-28T12:58:36Z</cp:lastPrinted>
  <dcterms:created xsi:type="dcterms:W3CDTF">2025-03-19T00:59:33Z</dcterms:created>
  <dcterms:modified xsi:type="dcterms:W3CDTF">2025-10-03T21:33:01Z</dcterms:modified>
</cp:coreProperties>
</file>